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224\PREPARACION\ANEXOS\"/>
    </mc:Choice>
  </mc:AlternateContent>
  <xr:revisionPtr revIDLastSave="0" documentId="13_ncr:1_{03ED0E79-FA70-4ED5-9FCC-3F6606541D53}" xr6:coauthVersionLast="47" xr6:coauthVersionMax="47" xr10:uidLastSave="{00000000-0000-0000-0000-000000000000}"/>
  <workbookProtection workbookAlgorithmName="SHA-512" workbookHashValue="GI7YGPu/tQEoz5IQKpwKY3QGJEJonnxXhScdEqIfgZpsCAQHSe0aVrtQfWKzKYgBq0lMnDiCm0E4Q2m5N6mI+w==" workbookSaltValue="qtwnjjHlSAA84fMgOOekEg==" workbookSpinCount="100000" lockStructure="1"/>
  <bookViews>
    <workbookView xWindow="-108" yWindow="-108" windowWidth="23256" windowHeight="12456" xr2:uid="{00000000-000D-0000-FFFF-FFFF00000000}"/>
  </bookViews>
  <sheets>
    <sheet name="Oferta económica" sheetId="1" r:id="rId1"/>
    <sheet name="Tarifas otras actua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 l="1"/>
  <c r="J22" i="1" l="1"/>
  <c r="J23" i="1" l="1"/>
  <c r="J25" i="1" l="1"/>
  <c r="J27" i="1" s="1"/>
  <c r="J21" i="1"/>
  <c r="J31" i="1" l="1"/>
</calcChain>
</file>

<file path=xl/sharedStrings.xml><?xml version="1.0" encoding="utf-8"?>
<sst xmlns="http://schemas.openxmlformats.org/spreadsheetml/2006/main" count="34" uniqueCount="30">
  <si>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</si>
  <si>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</si>
  <si>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</si>
  <si>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</si>
  <si>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</si>
  <si>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</si>
  <si>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</si>
  <si>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</si>
  <si>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</si>
  <si>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</si>
  <si>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</si>
  <si>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</si>
  <si>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</si>
  <si>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</si>
  <si>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</si>
  <si>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</si>
  <si>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</si>
  <si>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Actuación</t>
  </si>
  <si>
    <t>Tarifa</t>
  </si>
  <si>
    <t>INTERVENCIOES QUIRÚRGICAS</t>
  </si>
  <si>
    <t>IQ Grupo 0</t>
  </si>
  <si>
    <t>IQ Grupo I</t>
  </si>
  <si>
    <t>IQ Grupo II</t>
  </si>
  <si>
    <t>ESPECIALIDADES</t>
  </si>
  <si>
    <t>U.35 ANESTESIA Y REANIMACIÓN</t>
  </si>
  <si>
    <t>Consulta de preoperatorio</t>
  </si>
  <si>
    <t>En caso de requerirse alguno de los servicios tarifados, la tarifa a aplicar para su facturación será la indicada en la tabla anterior.
Para la facturación de estas pruebas/servicios el licitador podrá ofertar un descuento, el cual se valorará en uno de los criterios de adjudicación.</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</si>
  <si>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7.500,00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ni las "Tarifas otras actuaciones" incluidas en el presente documento, con el porcentaje de descuento ofertado por el licitador en su caso. </t>
    </r>
  </si>
  <si>
    <t>LOTE 3 - CONTRATACIÓN DEL SERVICIO DE ASISTENCIA SANITARIA EN HOSPITALES DE TALAVERA DE LA REINA</t>
  </si>
  <si>
    <t>LOTE 3. Contratación del servicio de asistencia sanitaria en Hospitales de Talavera de la Reina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</si>
</sst>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b/>
      <i/>
      <sz val="10"/>
      <color theme="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4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52">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1" xfId="1" applyFont="1" applyFill="1" applyBorder="1" applyAlignment="1">
      <alignment horizontal="center" vertical="center" wrapText="1"/>
    </xf>
    <xf numFmtId="3" fontId="4" fillId="0" borderId="18"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30"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34" xfId="1" applyNumberFormat="1" applyFont="1" applyBorder="1" applyAlignment="1">
      <alignment horizontal="center" vertical="center"/>
    </xf>
    <xf numFmtId="0" fontId="4" fillId="3" borderId="22"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35" xfId="1" applyNumberFormat="1" applyFont="1" applyFill="1" applyBorder="1" applyAlignment="1" applyProtection="1">
      <alignment horizontal="center" vertical="center" wrapText="1"/>
    </xf>
    <xf numFmtId="166" fontId="4" fillId="5" borderId="31" xfId="1" applyNumberFormat="1" applyFont="1" applyFill="1" applyBorder="1" applyAlignment="1" applyProtection="1">
      <alignment horizontal="center" vertical="center" wrapText="1"/>
    </xf>
    <xf numFmtId="166" fontId="0" fillId="0" borderId="0" xfId="0" applyNumberFormat="1"/>
    <xf numFmtId="0" fontId="13" fillId="8" borderId="24" xfId="0" applyFont="1" applyFill="1" applyBorder="1" applyAlignment="1">
      <alignment horizontal="center" vertical="center"/>
    </xf>
    <xf numFmtId="166" fontId="0" fillId="0" borderId="7" xfId="0" applyNumberFormat="1" applyBorder="1" applyAlignment="1">
      <alignment vertical="center"/>
    </xf>
    <xf numFmtId="0" fontId="0" fillId="0" borderId="0" xfId="0" applyAlignment="1">
      <alignment vertical="center"/>
    </xf>
    <xf numFmtId="0" fontId="13" fillId="8" borderId="21" xfId="0" applyFont="1" applyFill="1" applyBorder="1" applyAlignment="1">
      <alignment horizontal="center" vertical="center"/>
    </xf>
    <xf numFmtId="0" fontId="0" fillId="2" borderId="23" xfId="0" applyFill="1" applyBorder="1" applyAlignment="1">
      <alignment vertical="center"/>
    </xf>
    <xf numFmtId="166" fontId="0" fillId="0" borderId="24" xfId="0" applyNumberFormat="1" applyBorder="1" applyAlignment="1">
      <alignment vertical="center"/>
    </xf>
    <xf numFmtId="0" fontId="0" fillId="0" borderId="0" xfId="0" applyAlignment="1">
      <alignment horizontal="center" vertical="center"/>
    </xf>
    <xf numFmtId="3" fontId="4" fillId="0" borderId="40" xfId="1" applyNumberFormat="1" applyFont="1" applyBorder="1" applyAlignment="1">
      <alignment horizontal="center" vertical="center"/>
    </xf>
    <xf numFmtId="166" fontId="4" fillId="5" borderId="43" xfId="1" applyNumberFormat="1" applyFont="1" applyFill="1" applyBorder="1" applyAlignment="1" applyProtection="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0"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36"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165" fontId="4" fillId="2" borderId="40"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44" fontId="4" fillId="7" borderId="16" xfId="6" applyFont="1" applyFill="1" applyBorder="1" applyAlignment="1">
      <alignment horizontal="center" vertical="center"/>
    </xf>
    <xf numFmtId="44" fontId="4" fillId="7" borderId="28" xfId="6" applyFont="1" applyFill="1"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37" xfId="1" applyFont="1" applyFill="1" applyBorder="1" applyAlignment="1">
      <alignment horizontal="left" vertical="center" wrapText="1"/>
    </xf>
    <xf numFmtId="0" fontId="4" fillId="3" borderId="11" xfId="1" applyFont="1" applyFill="1" applyBorder="1" applyAlignment="1">
      <alignment horizontal="left" vertical="center" wrapText="1"/>
    </xf>
    <xf numFmtId="0" fontId="4" fillId="3" borderId="14" xfId="1" applyFont="1" applyFill="1" applyBorder="1" applyAlignment="1">
      <alignment horizontal="left" vertical="center" wrapText="1"/>
    </xf>
    <xf numFmtId="166" fontId="2" fillId="0" borderId="41" xfId="1" applyNumberFormat="1" applyBorder="1" applyAlignment="1">
      <alignment horizontal="right" vertical="center" wrapText="1"/>
    </xf>
    <xf numFmtId="166" fontId="2" fillId="0" borderId="32"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22"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8" xfId="1" applyFont="1" applyFill="1" applyBorder="1" applyAlignment="1">
      <alignment horizontal="left" vertical="center" wrapText="1"/>
    </xf>
    <xf numFmtId="0" fontId="4" fillId="3" borderId="9" xfId="1" applyFont="1" applyFill="1" applyBorder="1" applyAlignment="1">
      <alignment horizontal="left" vertical="center" wrapText="1"/>
    </xf>
    <xf numFmtId="166" fontId="4" fillId="6" borderId="42" xfId="1" applyNumberFormat="1" applyFont="1" applyFill="1"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38" xfId="1" applyFont="1" applyFill="1" applyBorder="1" applyAlignment="1">
      <alignment horizontal="left" vertical="center" wrapText="1"/>
    </xf>
    <xf numFmtId="0" fontId="4" fillId="3" borderId="39" xfId="1" applyFont="1" applyFill="1" applyBorder="1" applyAlignment="1">
      <alignment horizontal="left" vertical="center" wrapText="1"/>
    </xf>
    <xf numFmtId="0" fontId="4" fillId="3" borderId="15" xfId="1" applyFont="1" applyFill="1" applyBorder="1" applyAlignment="1">
      <alignment horizontal="left"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4" fillId="6" borderId="25" xfId="6" applyNumberFormat="1" applyFont="1" applyFill="1" applyBorder="1" applyAlignment="1" applyProtection="1">
      <alignment horizontal="center" vertical="center" wrapText="1"/>
      <protection locked="0"/>
    </xf>
    <xf numFmtId="166" fontId="4" fillId="6" borderId="26" xfId="6" applyNumberFormat="1" applyFont="1" applyFill="1" applyBorder="1" applyAlignment="1" applyProtection="1">
      <alignment horizontal="center" vertical="center" wrapText="1"/>
      <protection locked="0"/>
    </xf>
    <xf numFmtId="166" fontId="2" fillId="0" borderId="40" xfId="1" applyNumberFormat="1" applyBorder="1" applyAlignment="1">
      <alignment horizontal="right" vertical="center" wrapText="1"/>
    </xf>
    <xf numFmtId="166" fontId="2" fillId="0" borderId="20" xfId="1" applyNumberFormat="1" applyBorder="1" applyAlignment="1">
      <alignment horizontal="right" vertical="center" wrapText="1"/>
    </xf>
    <xf numFmtId="166" fontId="2" fillId="0" borderId="16" xfId="1" applyNumberFormat="1" applyBorder="1" applyAlignment="1">
      <alignment horizontal="right" vertical="center" wrapText="1"/>
    </xf>
    <xf numFmtId="166" fontId="2" fillId="0" borderId="28" xfId="1" applyNumberFormat="1" applyBorder="1" applyAlignment="1">
      <alignment horizontal="right" vertical="center" wrapText="1"/>
    </xf>
    <xf numFmtId="166" fontId="2" fillId="0" borderId="18" xfId="1" applyNumberFormat="1" applyBorder="1" applyAlignment="1">
      <alignment horizontal="right" vertical="center" wrapText="1"/>
    </xf>
    <xf numFmtId="166" fontId="2" fillId="0" borderId="33" xfId="1" applyNumberFormat="1" applyBorder="1" applyAlignment="1">
      <alignment horizontal="right" vertical="center" wrapText="1"/>
    </xf>
    <xf numFmtId="166" fontId="4" fillId="6" borderId="27" xfId="1" applyNumberFormat="1" applyFont="1" applyFill="1" applyBorder="1" applyAlignment="1" applyProtection="1">
      <alignment horizontal="center" vertical="center" wrapText="1"/>
      <protection locked="0"/>
    </xf>
    <xf numFmtId="0" fontId="13" fillId="8" borderId="22" xfId="0" applyFont="1" applyFill="1" applyBorder="1" applyAlignment="1">
      <alignment horizontal="center" vertical="center"/>
    </xf>
    <xf numFmtId="0" fontId="13" fillId="8" borderId="23" xfId="0" applyFont="1" applyFill="1" applyBorder="1" applyAlignment="1">
      <alignment horizontal="center" vertical="center"/>
    </xf>
    <xf numFmtId="0" fontId="13" fillId="8" borderId="24" xfId="0" applyFont="1" applyFill="1" applyBorder="1" applyAlignment="1">
      <alignment horizontal="center" vertical="center"/>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0" xfId="0" applyFont="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3" fillId="8" borderId="3" xfId="0" applyFont="1" applyFill="1" applyBorder="1" applyAlignment="1">
      <alignment horizontal="center" vertical="center" wrapText="1"/>
    </xf>
    <xf numFmtId="0" fontId="13" fillId="8" borderId="4"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13" fillId="8" borderId="0" xfId="0" applyFont="1" applyFill="1" applyAlignment="1">
      <alignment horizontal="center" vertical="center" wrapText="1"/>
    </xf>
    <xf numFmtId="0" fontId="13" fillId="8" borderId="7" xfId="0" applyFont="1" applyFill="1" applyBorder="1" applyAlignment="1">
      <alignment horizontal="center" vertical="center" wrapText="1"/>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6" xfId="0" applyFill="1" applyBorder="1" applyAlignment="1">
      <alignment horizontal="left" vertical="center"/>
    </xf>
    <xf numFmtId="0" fontId="0" fillId="2" borderId="0" xfId="0" applyFill="1" applyAlignment="1">
      <alignment horizontal="left" vertical="center"/>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6">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59"/>
  <sheetViews>
    <sheetView tabSelected="1" zoomScale="90" zoomScaleNormal="90" workbookViewId="0">
      <selection activeCell="C6" sqref="C6"/>
    </sheetView>
  </sheetViews>
  <sheetFormatPr baseColWidth="10" defaultRowHeight="14.4" x14ac:dyDescent="0.3"/>
  <cols>
    <col min="2" max="2" width="9.5546875" customWidth="1"/>
    <col min="3" max="3" width="31.33203125" customWidth="1"/>
    <col min="4" max="4" width="15" style="16" customWidth="1"/>
    <col min="5" max="5" width="18.109375" style="16"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3:12" ht="15" customHeight="1" x14ac:dyDescent="0.3">
      <c r="C1" s="70" t="s">
        <v>15</v>
      </c>
      <c r="D1" s="71"/>
      <c r="E1" s="71"/>
      <c r="F1" s="71"/>
      <c r="G1" s="71"/>
      <c r="H1" s="71"/>
      <c r="I1" s="71"/>
      <c r="J1" s="71"/>
      <c r="K1" s="72"/>
    </row>
    <row r="2" spans="3:12" ht="15" customHeight="1" thickBot="1" x14ac:dyDescent="0.35">
      <c r="C2" s="73"/>
      <c r="D2" s="74"/>
      <c r="E2" s="74"/>
      <c r="F2" s="74"/>
      <c r="G2" s="74"/>
      <c r="H2" s="74"/>
      <c r="I2" s="74"/>
      <c r="J2" s="74"/>
      <c r="K2" s="75"/>
    </row>
    <row r="3" spans="3:12" ht="15" thickBot="1" x14ac:dyDescent="0.35"/>
    <row r="4" spans="3:12" ht="21" customHeight="1" x14ac:dyDescent="0.3">
      <c r="C4" s="76" t="s">
        <v>28</v>
      </c>
      <c r="D4" s="77"/>
      <c r="E4" s="77"/>
      <c r="F4" s="77"/>
      <c r="G4" s="77"/>
      <c r="H4" s="77"/>
      <c r="I4" s="77"/>
      <c r="J4" s="77"/>
      <c r="K4" s="78"/>
    </row>
    <row r="5" spans="3:12" ht="28.5" customHeight="1" thickBot="1" x14ac:dyDescent="0.35">
      <c r="C5" s="79"/>
      <c r="D5" s="80"/>
      <c r="E5" s="80"/>
      <c r="F5" s="80"/>
      <c r="G5" s="80"/>
      <c r="H5" s="80"/>
      <c r="I5" s="80"/>
      <c r="J5" s="80"/>
      <c r="K5" s="81"/>
    </row>
    <row r="6" spans="3:12" ht="15" thickBot="1" x14ac:dyDescent="0.35">
      <c r="C6" s="2"/>
      <c r="D6" s="15"/>
      <c r="E6" s="15"/>
      <c r="F6" s="1"/>
      <c r="G6" s="1"/>
      <c r="H6" s="1"/>
      <c r="I6" s="1"/>
      <c r="J6" s="1"/>
      <c r="K6" s="1"/>
    </row>
    <row r="7" spans="3:12" ht="14.4" customHeight="1" x14ac:dyDescent="0.3">
      <c r="C7" s="92" t="s">
        <v>12</v>
      </c>
      <c r="D7" s="93"/>
      <c r="E7" s="93"/>
      <c r="F7" s="93"/>
      <c r="G7" s="93"/>
      <c r="H7" s="93"/>
      <c r="I7" s="93"/>
      <c r="J7" s="93"/>
      <c r="K7" s="94"/>
    </row>
    <row r="8" spans="3:12" x14ac:dyDescent="0.3">
      <c r="C8" s="95"/>
      <c r="D8" s="96"/>
      <c r="E8" s="96"/>
      <c r="F8" s="96"/>
      <c r="G8" s="96"/>
      <c r="H8" s="96"/>
      <c r="I8" s="96"/>
      <c r="J8" s="96"/>
      <c r="K8" s="97"/>
    </row>
    <row r="9" spans="3:12" ht="15" thickBot="1" x14ac:dyDescent="0.35">
      <c r="C9" s="98"/>
      <c r="D9" s="99"/>
      <c r="E9" s="99"/>
      <c r="F9" s="99"/>
      <c r="G9" s="99"/>
      <c r="H9" s="99"/>
      <c r="I9" s="99"/>
      <c r="J9" s="99"/>
      <c r="K9" s="100"/>
    </row>
    <row r="10" spans="3:12" ht="15" thickBot="1" x14ac:dyDescent="0.35">
      <c r="C10" s="2"/>
      <c r="D10" s="15"/>
      <c r="E10" s="15"/>
      <c r="F10" s="1"/>
      <c r="G10" s="1"/>
      <c r="H10" s="1"/>
      <c r="I10" s="1"/>
      <c r="J10" s="1"/>
      <c r="K10" s="1"/>
    </row>
    <row r="11" spans="3:12" ht="15" customHeight="1" x14ac:dyDescent="0.3">
      <c r="C11" s="101" t="s">
        <v>16</v>
      </c>
      <c r="D11" s="102"/>
      <c r="E11" s="102"/>
      <c r="F11" s="102"/>
      <c r="G11" s="102"/>
      <c r="H11" s="102"/>
      <c r="I11" s="102"/>
      <c r="J11" s="102"/>
      <c r="K11" s="103"/>
      <c r="L11" s="3"/>
    </row>
    <row r="12" spans="3:12" ht="15" customHeight="1" x14ac:dyDescent="0.3">
      <c r="C12" s="104"/>
      <c r="D12" s="105"/>
      <c r="E12" s="105"/>
      <c r="F12" s="105"/>
      <c r="G12" s="105"/>
      <c r="H12" s="105"/>
      <c r="I12" s="105"/>
      <c r="J12" s="105"/>
      <c r="K12" s="106"/>
      <c r="L12" s="3"/>
    </row>
    <row r="13" spans="3:12" ht="15" customHeight="1" x14ac:dyDescent="0.3">
      <c r="C13" s="104"/>
      <c r="D13" s="105"/>
      <c r="E13" s="105"/>
      <c r="F13" s="105"/>
      <c r="G13" s="105"/>
      <c r="H13" s="105"/>
      <c r="I13" s="105"/>
      <c r="J13" s="105"/>
      <c r="K13" s="106"/>
      <c r="L13" s="3"/>
    </row>
    <row r="14" spans="3:12" ht="15" customHeight="1" x14ac:dyDescent="0.3">
      <c r="C14" s="104"/>
      <c r="D14" s="105"/>
      <c r="E14" s="105"/>
      <c r="F14" s="105"/>
      <c r="G14" s="105"/>
      <c r="H14" s="105"/>
      <c r="I14" s="105"/>
      <c r="J14" s="105"/>
      <c r="K14" s="106"/>
      <c r="L14" s="3"/>
    </row>
    <row r="15" spans="3:12" ht="15" customHeight="1" x14ac:dyDescent="0.3">
      <c r="C15" s="104"/>
      <c r="D15" s="105"/>
      <c r="E15" s="105"/>
      <c r="F15" s="105"/>
      <c r="G15" s="105"/>
      <c r="H15" s="105"/>
      <c r="I15" s="105"/>
      <c r="J15" s="105"/>
      <c r="K15" s="106"/>
      <c r="L15" s="3"/>
    </row>
    <row r="16" spans="3:12" ht="15" customHeight="1" x14ac:dyDescent="0.3">
      <c r="C16" s="104"/>
      <c r="D16" s="105"/>
      <c r="E16" s="105"/>
      <c r="F16" s="105"/>
      <c r="G16" s="105"/>
      <c r="H16" s="105"/>
      <c r="I16" s="105"/>
      <c r="J16" s="105"/>
      <c r="K16" s="106"/>
    </row>
    <row r="17" spans="3:13" ht="15" customHeight="1" x14ac:dyDescent="0.3">
      <c r="C17" s="104"/>
      <c r="D17" s="105"/>
      <c r="E17" s="105"/>
      <c r="F17" s="105"/>
      <c r="G17" s="105"/>
      <c r="H17" s="105"/>
      <c r="I17" s="105"/>
      <c r="J17" s="105"/>
      <c r="K17" s="106"/>
    </row>
    <row r="18" spans="3:13" ht="15" customHeight="1" thickBot="1" x14ac:dyDescent="0.35">
      <c r="C18" s="107"/>
      <c r="D18" s="108"/>
      <c r="E18" s="108"/>
      <c r="F18" s="108"/>
      <c r="G18" s="108"/>
      <c r="H18" s="108"/>
      <c r="I18" s="108"/>
      <c r="J18" s="108"/>
      <c r="K18" s="109"/>
    </row>
    <row r="19" spans="3:13" ht="15" thickBot="1" x14ac:dyDescent="0.35"/>
    <row r="20" spans="3:13" ht="51.75" customHeight="1" thickBot="1" x14ac:dyDescent="0.35">
      <c r="C20" s="89" t="s">
        <v>0</v>
      </c>
      <c r="D20" s="91"/>
      <c r="E20" s="90"/>
      <c r="F20" s="8" t="s">
        <v>1</v>
      </c>
      <c r="G20" s="89" t="s">
        <v>8</v>
      </c>
      <c r="H20" s="90"/>
      <c r="I20" s="21" t="s">
        <v>9</v>
      </c>
      <c r="J20" s="89" t="s">
        <v>10</v>
      </c>
      <c r="K20" s="90"/>
    </row>
    <row r="21" spans="3:13" ht="34.5" customHeight="1" x14ac:dyDescent="0.3">
      <c r="C21" s="82" t="s">
        <v>4</v>
      </c>
      <c r="D21" s="83"/>
      <c r="E21" s="84"/>
      <c r="F21" s="9">
        <v>1041</v>
      </c>
      <c r="G21" s="87"/>
      <c r="H21" s="88"/>
      <c r="I21" s="22">
        <v>110</v>
      </c>
      <c r="J21" s="85" t="str">
        <f>IF(G21&lt;=0,"Error Precio",IF(G21&gt;I21,"Error Precio",+F21*G21))</f>
        <v>Error Precio</v>
      </c>
      <c r="K21" s="86"/>
    </row>
    <row r="22" spans="3:13" ht="34.5" customHeight="1" x14ac:dyDescent="0.3">
      <c r="C22" s="116" t="s">
        <v>6</v>
      </c>
      <c r="D22" s="117"/>
      <c r="E22" s="118"/>
      <c r="F22" s="13">
        <v>3</v>
      </c>
      <c r="G22" s="119"/>
      <c r="H22" s="120"/>
      <c r="I22" s="24">
        <v>150</v>
      </c>
      <c r="J22" s="85" t="str">
        <f>IF(G22&lt;=0,"Error Precio",IF(G22&gt;I22,"Error Precio",+F22*G22))</f>
        <v>Error Precio</v>
      </c>
      <c r="K22" s="86"/>
    </row>
    <row r="23" spans="3:13" ht="34.5" customHeight="1" thickBot="1" x14ac:dyDescent="0.35">
      <c r="C23" s="113" t="s">
        <v>5</v>
      </c>
      <c r="D23" s="114"/>
      <c r="E23" s="115"/>
      <c r="F23" s="20">
        <v>18</v>
      </c>
      <c r="G23" s="121"/>
      <c r="H23" s="122"/>
      <c r="I23" s="23">
        <v>30</v>
      </c>
      <c r="J23" s="125" t="str">
        <f t="shared" ref="J23" si="0">IF(G23&lt;=0,"Error Precio",IF(G23&gt;I23,"Error Precio",+F23*G23))</f>
        <v>Error Precio</v>
      </c>
      <c r="K23" s="126"/>
    </row>
    <row r="24" spans="3:13" ht="36" customHeight="1" thickBot="1" x14ac:dyDescent="0.35">
      <c r="C24" s="89" t="s">
        <v>2</v>
      </c>
      <c r="D24" s="91"/>
      <c r="E24" s="91"/>
      <c r="F24" s="91"/>
      <c r="G24" s="91"/>
      <c r="H24" s="91"/>
      <c r="I24" s="91"/>
      <c r="J24" s="91"/>
      <c r="K24" s="90"/>
    </row>
    <row r="25" spans="3:13" ht="36" customHeight="1" x14ac:dyDescent="0.3">
      <c r="C25" s="82" t="s">
        <v>13</v>
      </c>
      <c r="D25" s="83" t="s">
        <v>13</v>
      </c>
      <c r="E25" s="84" t="s">
        <v>13</v>
      </c>
      <c r="F25" s="9">
        <v>6</v>
      </c>
      <c r="G25" s="129"/>
      <c r="H25" s="129"/>
      <c r="I25" s="22">
        <v>80</v>
      </c>
      <c r="J25" s="127" t="str">
        <f>IF(G25&lt;=0,"Error Precio",IF(G25&gt;I25,"Error Precio",+F25*G25))</f>
        <v>Error Precio</v>
      </c>
      <c r="K25" s="128"/>
    </row>
    <row r="26" spans="3:13" ht="36" customHeight="1" thickBot="1" x14ac:dyDescent="0.35">
      <c r="C26" s="110" t="s">
        <v>14</v>
      </c>
      <c r="D26" s="111" t="s">
        <v>14</v>
      </c>
      <c r="E26" s="111" t="s">
        <v>14</v>
      </c>
      <c r="F26" s="33">
        <v>6</v>
      </c>
      <c r="G26" s="112"/>
      <c r="H26" s="112"/>
      <c r="I26" s="34">
        <v>60</v>
      </c>
      <c r="J26" s="123" t="str">
        <f>IF(G26&lt;=0,"Error Precio",IF(G26&gt;I26,"Error Precio",+F26*G26))</f>
        <v>Error Precio</v>
      </c>
      <c r="K26" s="124"/>
    </row>
    <row r="27" spans="3:13" x14ac:dyDescent="0.3">
      <c r="F27" s="10"/>
      <c r="G27" s="66" t="s">
        <v>3</v>
      </c>
      <c r="H27" s="67"/>
      <c r="I27" s="67"/>
      <c r="J27" s="56" t="str">
        <f>IF(COUNTIF(J21:J26,"Error Precio"),"Oferta incompleta. Algún precio unitario superior a precio tope o menor o igual a cero",SUM(J21:J26))</f>
        <v>Oferta incompleta. Algún precio unitario superior a precio tope o menor o igual a cero</v>
      </c>
      <c r="K27" s="57"/>
    </row>
    <row r="28" spans="3:13" x14ac:dyDescent="0.3">
      <c r="G28" s="66"/>
      <c r="H28" s="67"/>
      <c r="I28" s="67"/>
      <c r="J28" s="58"/>
      <c r="K28" s="59"/>
      <c r="M28" s="11"/>
    </row>
    <row r="29" spans="3:13" ht="15" thickBot="1" x14ac:dyDescent="0.35">
      <c r="G29" s="68"/>
      <c r="H29" s="69"/>
      <c r="I29" s="69"/>
      <c r="J29" s="60"/>
      <c r="K29" s="61"/>
    </row>
    <row r="30" spans="3:13" ht="43.5" customHeight="1" thickBot="1" x14ac:dyDescent="0.35">
      <c r="G30" s="64" t="s">
        <v>11</v>
      </c>
      <c r="H30" s="65"/>
      <c r="I30" s="65"/>
      <c r="J30" s="62">
        <v>7500</v>
      </c>
      <c r="K30" s="63"/>
      <c r="L30" s="12"/>
    </row>
    <row r="31" spans="3:13" x14ac:dyDescent="0.3">
      <c r="G31" s="44" t="s">
        <v>7</v>
      </c>
      <c r="H31" s="45"/>
      <c r="I31" s="45"/>
      <c r="J31" s="50" t="e">
        <f>J27+J30</f>
        <v>#VALUE!</v>
      </c>
      <c r="K31" s="51"/>
    </row>
    <row r="32" spans="3:13" x14ac:dyDescent="0.3">
      <c r="G32" s="46"/>
      <c r="H32" s="47"/>
      <c r="I32" s="47"/>
      <c r="J32" s="52"/>
      <c r="K32" s="53"/>
    </row>
    <row r="33" spans="2:11" x14ac:dyDescent="0.3">
      <c r="G33" s="46"/>
      <c r="H33" s="47"/>
      <c r="I33" s="47"/>
      <c r="J33" s="52"/>
      <c r="K33" s="53"/>
    </row>
    <row r="34" spans="2:11" ht="15" thickBot="1" x14ac:dyDescent="0.35">
      <c r="G34" s="48"/>
      <c r="H34" s="49"/>
      <c r="I34" s="49"/>
      <c r="J34" s="54"/>
      <c r="K34" s="55"/>
    </row>
    <row r="36" spans="2:11" ht="15" thickBot="1" x14ac:dyDescent="0.35"/>
    <row r="37" spans="2:11" ht="16.8" customHeight="1" x14ac:dyDescent="0.3">
      <c r="C37" s="35" t="s">
        <v>27</v>
      </c>
      <c r="D37" s="36"/>
      <c r="E37" s="36"/>
      <c r="F37" s="36"/>
      <c r="G37" s="36"/>
      <c r="H37" s="36"/>
      <c r="I37" s="36"/>
      <c r="J37" s="36"/>
      <c r="K37" s="37"/>
    </row>
    <row r="38" spans="2:11" ht="16.8" customHeight="1" x14ac:dyDescent="0.3">
      <c r="C38" s="38"/>
      <c r="D38" s="39"/>
      <c r="E38" s="39"/>
      <c r="F38" s="39"/>
      <c r="G38" s="39"/>
      <c r="H38" s="39"/>
      <c r="I38" s="39"/>
      <c r="J38" s="39"/>
      <c r="K38" s="40"/>
    </row>
    <row r="39" spans="2:11" ht="16.8" customHeight="1" x14ac:dyDescent="0.3">
      <c r="C39" s="38"/>
      <c r="D39" s="39"/>
      <c r="E39" s="39"/>
      <c r="F39" s="39"/>
      <c r="G39" s="39"/>
      <c r="H39" s="39"/>
      <c r="I39" s="39"/>
      <c r="J39" s="39"/>
      <c r="K39" s="40"/>
    </row>
    <row r="40" spans="2:11" ht="16.8" customHeight="1" x14ac:dyDescent="0.3">
      <c r="C40" s="38"/>
      <c r="D40" s="39"/>
      <c r="E40" s="39"/>
      <c r="F40" s="39"/>
      <c r="G40" s="39"/>
      <c r="H40" s="39"/>
      <c r="I40" s="39"/>
      <c r="J40" s="39"/>
      <c r="K40" s="40"/>
    </row>
    <row r="41" spans="2:11" ht="16.8" customHeight="1" x14ac:dyDescent="0.3">
      <c r="C41" s="38"/>
      <c r="D41" s="39"/>
      <c r="E41" s="39"/>
      <c r="F41" s="39"/>
      <c r="G41" s="39"/>
      <c r="H41" s="39"/>
      <c r="I41" s="39"/>
      <c r="J41" s="39"/>
      <c r="K41" s="40"/>
    </row>
    <row r="42" spans="2:11" ht="16.8" customHeight="1" thickBot="1" x14ac:dyDescent="0.35">
      <c r="C42" s="41"/>
      <c r="D42" s="42"/>
      <c r="E42" s="42"/>
      <c r="F42" s="42"/>
      <c r="G42" s="42"/>
      <c r="H42" s="42"/>
      <c r="I42" s="42"/>
      <c r="J42" s="42"/>
      <c r="K42" s="43"/>
    </row>
    <row r="43" spans="2:11" x14ac:dyDescent="0.3">
      <c r="C43" s="18"/>
      <c r="D43" s="18"/>
      <c r="E43" s="18"/>
      <c r="F43" s="18"/>
      <c r="G43" s="18"/>
      <c r="H43" s="18"/>
      <c r="I43" s="18"/>
      <c r="J43" s="18"/>
    </row>
    <row r="44" spans="2:11" x14ac:dyDescent="0.3">
      <c r="C44" s="18"/>
      <c r="D44" s="18"/>
      <c r="E44" s="18"/>
      <c r="F44" s="18"/>
      <c r="G44" s="18"/>
      <c r="H44" s="18"/>
      <c r="I44" s="18"/>
      <c r="J44" s="18"/>
    </row>
    <row r="45" spans="2:11" x14ac:dyDescent="0.3">
      <c r="C45" s="18"/>
      <c r="D45" s="18"/>
      <c r="E45" s="18"/>
      <c r="F45" s="18"/>
      <c r="G45" s="18"/>
      <c r="H45" s="18"/>
      <c r="I45" s="18"/>
      <c r="J45" s="18"/>
    </row>
    <row r="46" spans="2:11" x14ac:dyDescent="0.3">
      <c r="B46" s="14"/>
      <c r="C46" s="18"/>
      <c r="D46" s="18"/>
      <c r="E46" s="18"/>
      <c r="F46" s="18"/>
      <c r="G46" s="18"/>
      <c r="H46" s="18"/>
      <c r="I46" s="18"/>
      <c r="J46" s="18"/>
      <c r="K46" s="14"/>
    </row>
    <row r="47" spans="2:11" x14ac:dyDescent="0.3">
      <c r="B47" s="14"/>
      <c r="C47" s="7"/>
      <c r="D47" s="18"/>
      <c r="E47" s="18"/>
      <c r="F47" s="7"/>
      <c r="G47" s="7"/>
      <c r="H47" s="7"/>
      <c r="I47" s="7"/>
      <c r="J47" s="14"/>
      <c r="K47" s="14"/>
    </row>
    <row r="48" spans="2:11" x14ac:dyDescent="0.3">
      <c r="B48" s="14"/>
      <c r="C48" s="7"/>
      <c r="D48" s="18"/>
      <c r="E48" s="18"/>
      <c r="F48" s="7"/>
      <c r="G48" s="7"/>
      <c r="H48" s="7"/>
      <c r="I48" s="7"/>
      <c r="J48" s="14"/>
      <c r="K48" s="14"/>
    </row>
    <row r="49" spans="2:11" ht="15.6" x14ac:dyDescent="0.3">
      <c r="B49" s="14"/>
      <c r="C49" s="4"/>
      <c r="D49" s="19"/>
      <c r="E49" s="18"/>
      <c r="F49" s="5"/>
      <c r="G49" s="7"/>
      <c r="H49" s="7"/>
      <c r="I49" s="7"/>
      <c r="J49" s="14"/>
      <c r="K49" s="14"/>
    </row>
    <row r="50" spans="2:11" ht="15.6" x14ac:dyDescent="0.3">
      <c r="B50" s="14"/>
      <c r="C50" s="7"/>
      <c r="D50" s="5"/>
      <c r="E50" s="19"/>
      <c r="F50" s="5"/>
      <c r="G50" s="7"/>
      <c r="H50" s="7"/>
      <c r="I50" s="7"/>
      <c r="J50" s="14"/>
      <c r="K50" s="14"/>
    </row>
    <row r="51" spans="2:11" ht="15.6" x14ac:dyDescent="0.3">
      <c r="B51" s="14"/>
      <c r="C51" s="4"/>
      <c r="D51" s="5"/>
      <c r="E51" s="5"/>
      <c r="F51" s="4"/>
      <c r="G51" s="4"/>
      <c r="H51" s="7"/>
      <c r="I51" s="7"/>
      <c r="J51" s="14"/>
      <c r="K51" s="14"/>
    </row>
    <row r="52" spans="2:11" ht="15.6" x14ac:dyDescent="0.3">
      <c r="B52" s="14"/>
      <c r="C52" s="7"/>
      <c r="D52" s="19"/>
      <c r="E52" s="19"/>
      <c r="F52" s="6"/>
      <c r="G52" s="7"/>
      <c r="H52" s="7"/>
      <c r="I52" s="7"/>
      <c r="J52" s="14"/>
      <c r="K52" s="14"/>
    </row>
    <row r="53" spans="2:11" x14ac:dyDescent="0.3">
      <c r="B53" s="14"/>
      <c r="C53" s="7"/>
      <c r="D53" s="18"/>
      <c r="E53" s="18"/>
      <c r="F53" s="7"/>
      <c r="G53" s="7"/>
      <c r="H53" s="7"/>
      <c r="I53" s="7"/>
      <c r="J53" s="14"/>
      <c r="K53" s="14"/>
    </row>
    <row r="54" spans="2:11" x14ac:dyDescent="0.3">
      <c r="B54" s="14"/>
      <c r="C54" s="7"/>
      <c r="D54" s="18"/>
      <c r="E54" s="18"/>
      <c r="F54" s="7"/>
      <c r="G54" s="7"/>
      <c r="H54" s="7"/>
      <c r="I54" s="7"/>
      <c r="J54" s="14"/>
      <c r="K54" s="14"/>
    </row>
    <row r="55" spans="2:11" x14ac:dyDescent="0.3">
      <c r="B55" s="14"/>
      <c r="C55" s="7"/>
      <c r="D55" s="18"/>
      <c r="E55" s="18"/>
      <c r="F55" s="7"/>
      <c r="G55" s="7"/>
      <c r="H55" s="7"/>
      <c r="I55" s="7"/>
      <c r="J55" s="14"/>
      <c r="K55" s="14"/>
    </row>
    <row r="56" spans="2:11" x14ac:dyDescent="0.3">
      <c r="B56" s="14"/>
      <c r="C56" s="7"/>
      <c r="D56" s="18"/>
      <c r="E56" s="18"/>
      <c r="F56" s="7"/>
      <c r="G56" s="7"/>
      <c r="H56" s="7"/>
      <c r="I56" s="7"/>
      <c r="J56" s="14"/>
      <c r="K56" s="14"/>
    </row>
    <row r="57" spans="2:11" x14ac:dyDescent="0.3">
      <c r="B57" s="14"/>
      <c r="C57" s="14"/>
      <c r="D57" s="17"/>
      <c r="E57" s="17"/>
      <c r="F57" s="14"/>
      <c r="G57" s="14"/>
      <c r="H57" s="14"/>
      <c r="I57" s="14"/>
      <c r="J57" s="14"/>
      <c r="K57" s="14"/>
    </row>
    <row r="58" spans="2:11" x14ac:dyDescent="0.3">
      <c r="B58" s="14"/>
      <c r="C58" s="14"/>
      <c r="D58" s="17"/>
      <c r="E58" s="17"/>
      <c r="F58" s="14"/>
      <c r="G58" s="14"/>
      <c r="H58" s="14"/>
      <c r="I58" s="14"/>
      <c r="J58" s="14"/>
      <c r="K58" s="14"/>
    </row>
    <row r="59" spans="2:11" x14ac:dyDescent="0.3">
      <c r="B59" s="14"/>
      <c r="C59" s="14"/>
      <c r="D59" s="17"/>
      <c r="E59" s="17"/>
      <c r="F59" s="14"/>
      <c r="G59" s="14"/>
      <c r="H59" s="14"/>
      <c r="I59" s="14"/>
      <c r="J59" s="14"/>
      <c r="K59" s="14"/>
    </row>
  </sheetData>
  <sheetProtection algorithmName="SHA-512" hashValue="1J76RpiyV5tgTL1YOEH7hDwh4uxZxaxwkOp4Rjezpf7m0fdNDo6UERqCn9+OTwrfiHerp9cEL1kiQE276l7zGQ==" saltValue="Eip9n4CXSRAB+v0T3CmWrg==" spinCount="100000" sheet="1" objects="1" scenarios="1"/>
  <mergeCells count="30">
    <mergeCell ref="J22:K22"/>
    <mergeCell ref="G23:H23"/>
    <mergeCell ref="J26:K26"/>
    <mergeCell ref="J23:K23"/>
    <mergeCell ref="C24:K24"/>
    <mergeCell ref="J25:K25"/>
    <mergeCell ref="G25:H25"/>
    <mergeCell ref="C26:E26"/>
    <mergeCell ref="G26:H26"/>
    <mergeCell ref="C23:E23"/>
    <mergeCell ref="C25:E25"/>
    <mergeCell ref="C22:E22"/>
    <mergeCell ref="G22:H22"/>
    <mergeCell ref="C1:K2"/>
    <mergeCell ref="C4:K5"/>
    <mergeCell ref="C21:E21"/>
    <mergeCell ref="J21:K21"/>
    <mergeCell ref="G21:H21"/>
    <mergeCell ref="J20:K20"/>
    <mergeCell ref="G20:H20"/>
    <mergeCell ref="C20:E20"/>
    <mergeCell ref="C7:K9"/>
    <mergeCell ref="C11:K18"/>
    <mergeCell ref="C37:K42"/>
    <mergeCell ref="G31:I34"/>
    <mergeCell ref="J31:K34"/>
    <mergeCell ref="J27:K29"/>
    <mergeCell ref="J30:K30"/>
    <mergeCell ref="G30:I30"/>
    <mergeCell ref="G27:I29"/>
  </mergeCells>
  <conditionalFormatting sqref="J21:K23">
    <cfRule type="containsText" dxfId="5" priority="307" operator="containsText" text="Error Precio">
      <formula>NOT(ISERROR(SEARCH("Error Precio",J21)))</formula>
    </cfRule>
    <cfRule type="cellIs" dxfId="4" priority="308" operator="equal">
      <formula>"Error. Precio unitario superior a Precio tope"</formula>
    </cfRule>
    <cfRule type="cellIs" dxfId="3" priority="309" operator="equal">
      <formula>"Oferta incompleta. Algún precio unitario negativo o igual a cero"</formula>
    </cfRule>
  </conditionalFormatting>
  <conditionalFormatting sqref="J25:K26">
    <cfRule type="containsText" dxfId="2" priority="451" operator="containsText" text="Error Precio">
      <formula>NOT(ISERROR(SEARCH("Error Precio",J25)))</formula>
    </cfRule>
    <cfRule type="cellIs" dxfId="1" priority="452" operator="equal">
      <formula>"Error. Precio unitario superior a Precio tope"</formula>
    </cfRule>
    <cfRule type="cellIs" dxfId="0" priority="453"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G25:G26 G21:H22 G23 I21:I23" xr:uid="{00000000-0002-0000-0000-000000000000}">
      <formula1>G21*100=INT(G21*100)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4687B-0295-4A05-A411-B65FDB398105}">
  <dimension ref="B1:D15"/>
  <sheetViews>
    <sheetView zoomScale="85" zoomScaleNormal="85" workbookViewId="0">
      <selection activeCell="B4" sqref="B4:C4"/>
    </sheetView>
  </sheetViews>
  <sheetFormatPr baseColWidth="10" defaultRowHeight="14.4" x14ac:dyDescent="0.3"/>
  <cols>
    <col min="2" max="2" width="30.5546875" customWidth="1"/>
    <col min="3" max="3" width="26.77734375" customWidth="1"/>
    <col min="4" max="4" width="24.33203125" style="25" customWidth="1"/>
  </cols>
  <sheetData>
    <row r="1" spans="2:4" ht="15" thickBot="1" x14ac:dyDescent="0.35"/>
    <row r="2" spans="2:4" ht="18" customHeight="1" x14ac:dyDescent="0.3">
      <c r="B2" s="142" t="s">
        <v>29</v>
      </c>
      <c r="C2" s="143"/>
      <c r="D2" s="144"/>
    </row>
    <row r="3" spans="2:4" ht="18" customHeight="1" thickBot="1" x14ac:dyDescent="0.35">
      <c r="B3" s="145"/>
      <c r="C3" s="146"/>
      <c r="D3" s="147"/>
    </row>
    <row r="4" spans="2:4" ht="19.2" customHeight="1" thickBot="1" x14ac:dyDescent="0.35">
      <c r="B4" s="130" t="s">
        <v>17</v>
      </c>
      <c r="C4" s="131"/>
      <c r="D4" s="26" t="s">
        <v>18</v>
      </c>
    </row>
    <row r="5" spans="2:4" ht="22.2" customHeight="1" thickBot="1" x14ac:dyDescent="0.35">
      <c r="B5" s="130" t="s">
        <v>19</v>
      </c>
      <c r="C5" s="131"/>
      <c r="D5" s="132"/>
    </row>
    <row r="6" spans="2:4" s="28" customFormat="1" ht="20.399999999999999" customHeight="1" x14ac:dyDescent="0.3">
      <c r="B6" s="148" t="s">
        <v>20</v>
      </c>
      <c r="C6" s="149"/>
      <c r="D6" s="27">
        <v>351.5</v>
      </c>
    </row>
    <row r="7" spans="2:4" s="28" customFormat="1" ht="20.399999999999999" customHeight="1" x14ac:dyDescent="0.3">
      <c r="B7" s="150" t="s">
        <v>21</v>
      </c>
      <c r="C7" s="151"/>
      <c r="D7" s="27">
        <v>351.5</v>
      </c>
    </row>
    <row r="8" spans="2:4" s="28" customFormat="1" ht="20.399999999999999" customHeight="1" thickBot="1" x14ac:dyDescent="0.35">
      <c r="B8" s="150" t="s">
        <v>22</v>
      </c>
      <c r="C8" s="151"/>
      <c r="D8" s="27">
        <v>543.79999999999995</v>
      </c>
    </row>
    <row r="9" spans="2:4" ht="22.2" customHeight="1" thickBot="1" x14ac:dyDescent="0.35">
      <c r="B9" s="130" t="s">
        <v>23</v>
      </c>
      <c r="C9" s="131"/>
      <c r="D9" s="132"/>
    </row>
    <row r="10" spans="2:4" s="28" customFormat="1" ht="20.399999999999999" customHeight="1" thickBot="1" x14ac:dyDescent="0.35">
      <c r="B10" s="29" t="s">
        <v>24</v>
      </c>
      <c r="C10" s="30" t="s">
        <v>25</v>
      </c>
      <c r="D10" s="31">
        <v>235.75</v>
      </c>
    </row>
    <row r="11" spans="2:4" ht="15" thickBot="1" x14ac:dyDescent="0.35"/>
    <row r="12" spans="2:4" s="32" customFormat="1" ht="18" customHeight="1" x14ac:dyDescent="0.3">
      <c r="B12" s="133" t="s">
        <v>26</v>
      </c>
      <c r="C12" s="134"/>
      <c r="D12" s="135"/>
    </row>
    <row r="13" spans="2:4" s="32" customFormat="1" ht="18" customHeight="1" x14ac:dyDescent="0.3">
      <c r="B13" s="136"/>
      <c r="C13" s="137"/>
      <c r="D13" s="138"/>
    </row>
    <row r="14" spans="2:4" s="32" customFormat="1" ht="18" customHeight="1" x14ac:dyDescent="0.3">
      <c r="B14" s="136"/>
      <c r="C14" s="137"/>
      <c r="D14" s="138"/>
    </row>
    <row r="15" spans="2:4" s="32" customFormat="1" ht="18" customHeight="1" thickBot="1" x14ac:dyDescent="0.35">
      <c r="B15" s="139"/>
      <c r="C15" s="140"/>
      <c r="D15" s="141"/>
    </row>
  </sheetData>
  <sheetProtection algorithmName="SHA-512" hashValue="uR6JM6mhwYwdPb+EF/iadEvYEXU1uQSbtjM/6N8uSbnNID2d79qylgNBOfgTYBihELF4uwBVliQGPphIOMMRRQ==" saltValue="ZLqyG8frEbKFwgXNcqDgrg==" spinCount="100000" sheet="1" objects="1" scenarios="1"/>
  <mergeCells count="8">
    <mergeCell ref="B9:D9"/>
    <mergeCell ref="B12:D15"/>
    <mergeCell ref="B2:D3"/>
    <mergeCell ref="B4:C4"/>
    <mergeCell ref="B5:D5"/>
    <mergeCell ref="B6:C6"/>
    <mergeCell ref="B7:C7"/>
    <mergeCell ref="B8:C8"/>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2025-07-17T11:52:35Z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